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tybiotyki" sheetId="1" state="visible" r:id="rId3"/>
  </sheets>
  <definedNames>
    <definedName function="false" hidden="false" localSheetId="0" name="_xlnm.Print_Area" vbProcedure="false">antybiotyki!$A$1:$O$16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<sst xmlns="http://schemas.openxmlformats.org/spreadsheetml/2006/main" count="27" uniqueCount="27">
  <si>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 xml:space="preserve">Pakiet 11 Antybiotyki - 1 </t>
  </si>
  <si>
    <t xml:space="preserve">L.p.</t>
  </si>
  <si>
    <t xml:space="preserve">nazwa międzynarodowa</t>
  </si>
  <si>
    <t xml:space="preserve">postać</t>
  </si>
  <si>
    <t xml:space="preserve">dawka</t>
  </si>
  <si>
    <t xml:space="preserve">forma opakowania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</si>
  <si>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</si>
  <si>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</si>
  <si>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</si>
  <si>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</si>
  <si>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</si>
  <si>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</si>
  <si>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</si>
  <si>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</si>
  <si>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 handlowa</t>
  </si>
  <si>
    <t xml:space="preserve">kod EAN</t>
  </si>
  <si>
    <t xml:space="preserve">Fosfomycinum</t>
  </si>
  <si>
    <t xml:space="preserve">fiolka</t>
  </si>
  <si>
    <t xml:space="preserve">40mg/ml-4g w 100ml</t>
  </si>
  <si>
    <t xml:space="preserve">opakowanie</t>
  </si>
  <si>
    <t xml:space="preserve">8% </t>
  </si>
  <si>
    <t xml:space="preserve">RAZEM</t>
  </si>
  <si>
    <t xml:space="preserve">Zamawiający wyraża zgodę na zmianę wielkości opakowań płynów, syropów, maści, kremów, mleka itp. na opakowania korzystniejsze cenowo po uprzednim zadaniu pytania i akceptacji Zamawiającego - w tym wypadku należy przeliczyć liczbę opakowań  i podać ilość po zaokrągleniu do pełnych opakowań w górę.</t>
  </si>
  <si>
    <t xml:space="preserve">Zamawiający wyraża zgodę na zmianę ilości w opakowaniu ampułek, fiolek, ampułkostrzykawek, flakonów, butelek, tabletek, tabletek powlekanych, tabletek drażowanych, tabletek o przedłużonym uwalnaniau, tabletek dojelitowych, drażetek, kapsułek, kapsułeł o przedłużonym uwalnianiu, tabletek o zmodyfikowanym uwalnianiu, kapsułeko zmodyfikowanym uwalnianianiu, testów - po uprzednim zadaniu pytania i akceptacji Zamawiającego. W tym przypadku proszę przeliczyć liczbę opakowań i podać ilość po zaokrągleniu do pełnego opakowania w górę. </t>
  </si>
  <si>
    <t xml:space="preserve">W przypadku braku produktu na rynku lub zaprzestania produkcji należy  zaznaczyć lek czerwoną czcionką, wpisac cenę 0,00 zł  oraz umieścić adnotację pod pakietem o braku produktu na rynku lub zaprzestaniu produckcji.</t>
  </si>
  <si>
    <t xml:space="preserve">Zamawiający wyraża zgodę na zamienne zaoferowanie postaci leków w postaci 1. tabletki na tabletki powlekane, tabletki drażowane, tabletki o przedłużonym uwalnaniau, tabletki dojelitowe, drażetki, kapsułki, kapsułki o przedłużonym uwalnianiu, tabletki o zmodyfikowanym uwalnianiu, kapsułki o zmodyfikowanym uwalnianianiu i odwrotnie, 2. ampułki na fiolki, ampułkostrzykawki i odwrotnie po uprzednim zadaniu pytania i akceptacji Zamawiającego. </t>
  </si>
  <si>
    <t xml:space="preserve">Zamawiający wyraża zgodę na zaoferowanie produktów dostępnych na jednorazowe zezwolenie MZ.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</si>
</sst>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.00&quot; zł&quot;_-;\-* #,##0.00&quot; zł&quot;_-;_-* \-??&quot; zł&quot;_-;_-@_-"/>
    <numFmt numFmtId="166" formatCode="0"/>
    <numFmt numFmtId="167" formatCode="0.0"/>
    <numFmt numFmtId="168" formatCode="0.00"/>
    <numFmt numFmtId="169" formatCode="#,##0.00"/>
    <numFmt numFmtId="170" formatCode="0%"/>
  </numFmts>
  <fonts count="12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family val="0"/>
      <charset val="238"/>
    </font>
    <font>
      <sz val="10"/>
      <color rgb="FFCC0000"/>
      <name val="Arial"/>
      <family val="2"/>
      <charset val="238"/>
    </font>
    <font>
      <sz val="10"/>
      <name val="Arial"/>
      <family val="2"/>
      <charset val="238"/>
    </font>
    <font>
      <b val="true"/>
      <sz val="9"/>
      <color rgb="FF000000"/>
      <name val="Calibri "/>
      <family val="0"/>
      <charset val="238"/>
    </font>
    <font>
      <sz val="9"/>
      <color rgb="FF000000"/>
      <name val="Times New Roman"/>
      <family val="1"/>
      <charset val="238"/>
    </font>
    <font>
      <b val="true"/>
      <sz val="9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D9D9D9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2" borderId="0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4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2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1" fillId="2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1" fillId="2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1" fillId="2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2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3 2" xfId="22"/>
    <cellStyle name="Normalny 9" xfId="23"/>
    <cellStyle name="Normalny_Leki, płyny infuzyjne, chemikalia - pakiet 1a do 1n, 2a,2b,3 2" xfId="24"/>
    <cellStyle name="Normalny_Leki, płyny infuzyjne, chemikalia - pakiet 1a do 1n, 2a,2b,3 3" xfId="25"/>
    <cellStyle name="Normalny_Leki, płyny infuzyjne, chemikalia - pakiet 1a do 1n, 2a,2b,3 3 2" xfId="26"/>
    <cellStyle name="Normalny_Leki, płyny infuzyjne, chemikalia - pakiet 1a do 1n, 2a,2b,3 4" xfId="27"/>
    <cellStyle name="Warning 2" xfId="28"/>
  </cellStyles>
  <dxfs count="3"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3" activeCellId="0" sqref="A13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1" min="1" style="1" width="5.73"/>
    <col collapsed="false" customWidth="true" hidden="false" outlineLevel="0" max="2" min="2" style="1" width="35.12"/>
    <col collapsed="false" customWidth="true" hidden="false" outlineLevel="0" max="3" min="3" style="1" width="16.26"/>
    <col collapsed="false" customWidth="true" hidden="false" outlineLevel="0" max="4" min="4" style="1" width="16.85"/>
    <col collapsed="false" customWidth="true" hidden="false" outlineLevel="0" max="6" min="5" style="2" width="23.26"/>
    <col collapsed="false" customWidth="true" hidden="false" outlineLevel="0" max="7" min="7" style="2" width="10.73"/>
    <col collapsed="false" customWidth="true" hidden="false" outlineLevel="0" max="8" min="8" style="3" width="11.73"/>
    <col collapsed="false" customWidth="true" hidden="false" outlineLevel="0" max="9" min="9" style="3" width="15.39"/>
    <col collapsed="false" customWidth="true" hidden="false" outlineLevel="0" max="10" min="10" style="4" width="4.73"/>
    <col collapsed="false" customWidth="true" hidden="false" outlineLevel="0" max="11" min="11" style="3" width="15.73"/>
    <col collapsed="false" customWidth="true" hidden="false" outlineLevel="0" max="12" min="12" style="3" width="15.13"/>
    <col collapsed="false" customWidth="true" hidden="false" outlineLevel="0" max="13" min="13" style="1" width="14.26"/>
    <col collapsed="false" customWidth="true" hidden="false" outlineLevel="0" max="14" min="14" style="1" width="34.73"/>
    <col collapsed="false" customWidth="true" hidden="false" outlineLevel="0" max="15" min="15" style="5" width="17.88"/>
    <col collapsed="false" customWidth="true" hidden="false" outlineLevel="0" max="230" min="16" style="1" width="11.39"/>
  </cols>
  <sheetData>
    <row r="1" customFormat="false" ht="12.75" hidden="false" customHeight="false" outlineLevel="0" collapsed="false">
      <c r="H1" s="6"/>
      <c r="I1" s="6"/>
      <c r="L1" s="6"/>
      <c r="O1" s="2"/>
    </row>
    <row r="2" customFormat="false" ht="12.75" hidden="false" customHeight="false" outlineLevel="0" collapsed="false">
      <c r="H2" s="6"/>
      <c r="I2" s="6"/>
      <c r="L2" s="6"/>
      <c r="O2" s="2"/>
    </row>
    <row r="3" customFormat="false" ht="12.75" hidden="false" customHeight="false" outlineLevel="0" collapsed="false">
      <c r="H3" s="6"/>
      <c r="I3" s="6"/>
      <c r="L3" s="6"/>
      <c r="O3" s="2"/>
    </row>
    <row r="4" customFormat="false" ht="12.75" hidden="false" customHeight="false" outlineLevel="0" collapsed="false">
      <c r="A4" s="7" t="s">
        <v>0</v>
      </c>
      <c r="C4" s="8"/>
      <c r="D4" s="8"/>
      <c r="E4" s="8"/>
      <c r="F4" s="9"/>
      <c r="G4" s="9"/>
      <c r="H4" s="10"/>
      <c r="I4" s="11"/>
      <c r="J4" s="10"/>
      <c r="K4" s="10"/>
      <c r="L4" s="10"/>
      <c r="M4" s="12"/>
      <c r="N4" s="12"/>
      <c r="O4" s="9"/>
    </row>
    <row r="5" s="22" customFormat="true" ht="54.75" hidden="false" customHeight="true" outlineLevel="0" collapsed="false">
      <c r="A5" s="13" t="s">
        <v>1</v>
      </c>
      <c r="B5" s="13" t="s">
        <v>2</v>
      </c>
      <c r="C5" s="14" t="s">
        <v>3</v>
      </c>
      <c r="D5" s="13" t="s">
        <v>4</v>
      </c>
      <c r="E5" s="13" t="s">
        <v>5</v>
      </c>
      <c r="F5" s="15" t="s">
        <v>6</v>
      </c>
      <c r="G5" s="16" t="s">
        <v>7</v>
      </c>
      <c r="H5" s="17" t="s">
        <v>8</v>
      </c>
      <c r="I5" s="17" t="s">
        <v>9</v>
      </c>
      <c r="J5" s="18" t="s">
        <v>10</v>
      </c>
      <c r="K5" s="13" t="s">
        <v>11</v>
      </c>
      <c r="L5" s="17" t="s">
        <v>12</v>
      </c>
      <c r="M5" s="19" t="s">
        <v>13</v>
      </c>
      <c r="N5" s="20" t="s">
        <v>14</v>
      </c>
      <c r="O5" s="21" t="s">
        <v>15</v>
      </c>
    </row>
    <row r="6" s="30" customFormat="true" ht="23.85" hidden="false" customHeight="false" outlineLevel="0" collapsed="false">
      <c r="A6" s="23" t="n">
        <v>1</v>
      </c>
      <c r="B6" s="24" t="s">
        <v>16</v>
      </c>
      <c r="C6" s="24" t="s">
        <v>17</v>
      </c>
      <c r="D6" s="24" t="s">
        <v>18</v>
      </c>
      <c r="E6" s="24" t="s">
        <v>19</v>
      </c>
      <c r="F6" s="25" t="n">
        <v>10</v>
      </c>
      <c r="G6" s="26" t="n">
        <v>40</v>
      </c>
      <c r="H6" s="27"/>
      <c r="I6" s="27" t="n">
        <f aca="false">SUM(G6*H6)</f>
        <v>0</v>
      </c>
      <c r="J6" s="28" t="s">
        <v>20</v>
      </c>
      <c r="K6" s="29" t="n">
        <f aca="false">SUM(L6-I6)</f>
        <v>0</v>
      </c>
      <c r="L6" s="27" t="n">
        <f aca="false">SUM(I6*1.08)</f>
        <v>0</v>
      </c>
      <c r="M6" s="23"/>
      <c r="N6" s="23"/>
      <c r="O6" s="28"/>
    </row>
    <row r="7" customFormat="false" ht="13.8" hidden="false" customHeight="false" outlineLevel="0" collapsed="false">
      <c r="H7" s="31" t="s">
        <v>21</v>
      </c>
      <c r="I7" s="32" t="n">
        <f aca="false">SUM(I6)</f>
        <v>0</v>
      </c>
      <c r="J7" s="33"/>
      <c r="K7" s="31" t="n">
        <f aca="false">SUM(K6)</f>
        <v>0</v>
      </c>
      <c r="L7" s="34" t="n">
        <f aca="false">SUM(L6)</f>
        <v>0</v>
      </c>
      <c r="O7" s="2"/>
    </row>
    <row r="8" customFormat="false" ht="12.75" hidden="false" customHeight="false" outlineLevel="0" collapsed="false">
      <c r="H8" s="6"/>
      <c r="I8" s="6"/>
      <c r="L8" s="6"/>
      <c r="O8" s="2"/>
    </row>
    <row r="9" customFormat="false" ht="63.4" hidden="false" customHeight="true" outlineLevel="0" collapsed="false">
      <c r="A9" s="35" t="s">
        <v>22</v>
      </c>
      <c r="B9" s="35"/>
      <c r="C9" s="35"/>
      <c r="D9" s="35"/>
      <c r="E9" s="35"/>
      <c r="F9" s="35"/>
      <c r="G9" s="35"/>
      <c r="H9" s="35"/>
      <c r="I9" s="35"/>
      <c r="L9" s="6"/>
      <c r="O9" s="2"/>
    </row>
    <row r="10" customFormat="false" ht="76.85" hidden="false" customHeight="true" outlineLevel="0" collapsed="false">
      <c r="A10" s="35" t="s">
        <v>23</v>
      </c>
      <c r="B10" s="35"/>
      <c r="C10" s="35"/>
      <c r="D10" s="35"/>
      <c r="E10" s="35"/>
      <c r="F10" s="35"/>
      <c r="G10" s="35"/>
      <c r="H10" s="35"/>
      <c r="I10" s="35"/>
      <c r="L10" s="6"/>
      <c r="O10" s="2"/>
    </row>
    <row r="11" customFormat="false" ht="53.7" hidden="false" customHeight="true" outlineLevel="0" collapsed="false">
      <c r="A11" s="35" t="s">
        <v>24</v>
      </c>
      <c r="B11" s="35"/>
      <c r="C11" s="35"/>
      <c r="D11" s="35"/>
      <c r="E11" s="35"/>
      <c r="F11" s="35"/>
      <c r="G11" s="35"/>
      <c r="H11" s="35"/>
      <c r="I11" s="35"/>
      <c r="L11" s="6"/>
      <c r="O11" s="2"/>
    </row>
    <row r="12" customFormat="false" ht="73.85" hidden="false" customHeight="true" outlineLevel="0" collapsed="false">
      <c r="A12" s="35" t="s">
        <v>25</v>
      </c>
      <c r="B12" s="35"/>
      <c r="C12" s="35"/>
      <c r="D12" s="35"/>
      <c r="E12" s="35"/>
      <c r="F12" s="35"/>
      <c r="G12" s="35"/>
      <c r="H12" s="35"/>
      <c r="I12" s="35"/>
      <c r="L12" s="6"/>
      <c r="O12" s="2"/>
    </row>
    <row r="13" customFormat="false" ht="44.75" hidden="false" customHeight="true" outlineLevel="0" collapsed="false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L13" s="6"/>
      <c r="O13" s="2"/>
    </row>
    <row r="14" customFormat="false" ht="12.75" hidden="false" customHeight="false" outlineLevel="0" collapsed="false">
      <c r="H14" s="6"/>
      <c r="I14" s="6"/>
      <c r="L14" s="6"/>
      <c r="O14" s="2"/>
    </row>
    <row r="15" customFormat="false" ht="12.75" hidden="false" customHeight="false" outlineLevel="0" collapsed="false">
      <c r="H15" s="6"/>
      <c r="I15" s="6"/>
      <c r="L15" s="6"/>
      <c r="O15" s="2"/>
    </row>
    <row r="16" customFormat="false" ht="12.75" hidden="false" customHeight="false" outlineLevel="0" collapsed="false">
      <c r="H16" s="6"/>
      <c r="I16" s="6"/>
      <c r="L16" s="6"/>
      <c r="O16" s="2"/>
    </row>
  </sheetData>
  <mergeCells count="5">
    <mergeCell ref="A9:I9"/>
    <mergeCell ref="A10:I10"/>
    <mergeCell ref="A11:I11"/>
    <mergeCell ref="A12:I12"/>
    <mergeCell ref="A13:I13"/>
  </mergeCells>
  <conditionalFormatting sqref="L7">
    <cfRule type="expression" priority="2" aboveAverage="0" equalAverage="0" bottom="0" percent="0" rank="0" text="" dxfId="0">
      <formula>#ref!=#ref!</formula>
    </cfRule>
  </conditionalFormatting>
  <conditionalFormatting sqref="H1:I3 L1:L3 H6:I6 L6 H8:I8 L8:L16 H14:I16">
    <cfRule type="expression" priority="3" aboveAverage="0" equalAverage="0" bottom="0" percent="0" rank="0" text="" dxfId="1">
      <formula>$H1=#ref!</formula>
    </cfRule>
  </conditionalFormatting>
  <conditionalFormatting sqref="A6">
    <cfRule type="duplicateValues" priority="4" aboveAverage="0" equalAverage="0" bottom="0" percent="0" rank="0" text="" dxfId="2"/>
  </conditionalFormatting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1" scale="3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2026-05-15T10:42:59Z</dcterms:created>
  <dc:creator>Marcin Feige</dc:creator>
  <dc:description/>
  <dc:language>pl-PL</dc:language>
  <cp:lastModifiedBy/>
  <cp:lastPrinted>2026-08-20T12:46:38Z</cp:lastPrinted>
  <dcterms:modified xsi:type="dcterms:W3CDTF">2026-08-20T12:46:47Z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